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E:\2023\004-23_HRVATINI\RAZPIS-PZI\PZI-OBJ\POPISI\"/>
    </mc:Choice>
  </mc:AlternateContent>
  <xr:revisionPtr revIDLastSave="0" documentId="13_ncr:1_{CC14D6FB-EB10-403F-A7D5-88D4E1662913}" xr6:coauthVersionLast="36" xr6:coauthVersionMax="36" xr10:uidLastSave="{00000000-0000-0000-0000-000000000000}"/>
  <bookViews>
    <workbookView xWindow="780" yWindow="780" windowWidth="15570" windowHeight="15060" tabRatio="934" xr2:uid="{E0862F60-0A80-433D-901D-635F51521857}"/>
  </bookViews>
  <sheets>
    <sheet name="Fekalna kanalizacija" sheetId="19" r:id="rId1"/>
  </sheets>
  <definedNames>
    <definedName name="_xlnm.Print_Titles" localSheetId="0">'Fekalna kanalizacija'!$3:$4</definedName>
  </definedNames>
  <calcPr calcId="191029"/>
</workbook>
</file>

<file path=xl/calcChain.xml><?xml version="1.0" encoding="utf-8"?>
<calcChain xmlns="http://schemas.openxmlformats.org/spreadsheetml/2006/main">
  <c r="E66" i="19" l="1"/>
  <c r="E56" i="19"/>
  <c r="E63" i="19"/>
  <c r="E59" i="19"/>
  <c r="E43" i="19"/>
  <c r="E51" i="19"/>
  <c r="C75" i="19"/>
  <c r="C72" i="19"/>
  <c r="E72" i="19" s="1"/>
  <c r="E22" i="19"/>
  <c r="C31" i="19"/>
  <c r="E31" i="19" s="1"/>
  <c r="E37" i="19"/>
  <c r="E28" i="19"/>
  <c r="E69" i="19"/>
  <c r="E47" i="19"/>
  <c r="E40" i="19"/>
  <c r="E34" i="19"/>
  <c r="E25" i="19"/>
  <c r="E19" i="19"/>
  <c r="E16" i="19"/>
  <c r="E13" i="19"/>
  <c r="E10" i="19"/>
  <c r="E77" i="19" l="1"/>
</calcChain>
</file>

<file path=xl/sharedStrings.xml><?xml version="1.0" encoding="utf-8"?>
<sst xmlns="http://schemas.openxmlformats.org/spreadsheetml/2006/main" count="57" uniqueCount="37">
  <si>
    <t>kos</t>
  </si>
  <si>
    <r>
      <t>m</t>
    </r>
    <r>
      <rPr>
        <sz val="11"/>
        <rFont val="Arial"/>
        <family val="2"/>
        <charset val="238"/>
      </rPr>
      <t>²</t>
    </r>
  </si>
  <si>
    <t>ozn.</t>
  </si>
  <si>
    <t>postavka / enota</t>
  </si>
  <si>
    <t>količina</t>
  </si>
  <si>
    <t>EUR/enoto</t>
  </si>
  <si>
    <t>EUR</t>
  </si>
  <si>
    <r>
      <t>m</t>
    </r>
    <r>
      <rPr>
        <vertAlign val="superscript"/>
        <sz val="11"/>
        <rFont val="Arial CE"/>
        <family val="2"/>
        <charset val="238"/>
      </rPr>
      <t>3</t>
    </r>
  </si>
  <si>
    <t>SKUPAJ</t>
  </si>
  <si>
    <t>m'</t>
  </si>
  <si>
    <t>400 KN</t>
  </si>
  <si>
    <t>.</t>
  </si>
  <si>
    <t>m</t>
  </si>
  <si>
    <t>Nakladanje in odvoz odvečnega materiala vseh ktg. v za to namenjeno deponijo v razdalji do 10 km.</t>
  </si>
  <si>
    <t>Pregled izvedene kanalizacije s kamero s predajo posnetka in poročila investitorju.</t>
  </si>
  <si>
    <t>Preizkus testnosti izvedene kanalizacije in jaškov, s predajo elaborata investitorju.</t>
  </si>
  <si>
    <t>Dobava in vgradnja LTŽ pokrovov na zaklep fi 60 cm za jaške, kompletno z betonskim obročem.</t>
  </si>
  <si>
    <t>Izvedba zaščite križanja kanalizacije z drugimi komunalnimi napravami, z izvedbo zaščite na mestu križanja.</t>
  </si>
  <si>
    <t>Dobava in vgradnja kanalizacijskih cevi iz armiranega poliestra (GRP) DN 200 mm, SN10.000 N/m2, izdelane po SIST EN 14364, dolžine 6 m z montirano spojko iz poliestra z EPDM tesnilom, vključno s priključitvijo na jaške. Notranji zaščitni sloj cevi iz čistega poliestra mora imeti min.deb. 1,0 mm. Cevi morajo biti položene skladno s EN1610 in po navodilih proizvajalca cevi. V ceni je zajet pregled kanalizacije s TV kontrolnim sistemom in izvedba tlačnega preizkusa. Cevi položene na gramozno posteljico  8-16 mm  debeline 10 cm in zasute z enakim materialom 20 cm nad temenom.</t>
  </si>
  <si>
    <t>Izkop za kanalizacijo je upoštevan od planuma izkopa za cesto navzdol. Za materiale ki se odlagajo na deponije mora biti nadomestilo za deponiranje vključeno v ceni na enoto. V enotnih cenah postavk morajo biti upoštevani vsi stroški z nakladanjem in odvozom materiala v recikliranje ali deponiranje in vsi stroški recikliranja ali deponiranja.</t>
  </si>
  <si>
    <t>Zasip jarka s tamponskim materialom, granulacije 0-32 mm, v slojih 30 cm s sprotnim komprimiranjem do zbitosti Ev1&gt;100Mpa in Ev2/Ev1 &lt;2,0 z meritvijo z krožno ploščo in potrdilom o ustreznosti</t>
  </si>
  <si>
    <t xml:space="preserve">Zasip jarka z izkopanim materialom vseh kategorij z nakladanjem in dovozom iz začasne deponije, v slojih 30 cm s sprotnim komprimiranjem do primerne zbitosti </t>
  </si>
  <si>
    <t xml:space="preserve"> Zakoličba osi kanalizacije in postavitev gradbenih profilov z zavarovanjem lege ter višine</t>
  </si>
  <si>
    <t>Strojni izkop materiala za kanal v terenu III. ktg. z nakladanjem in odvozom na deponijo na investitorjevi parceli v razdalji ca 100 m.</t>
  </si>
  <si>
    <t>Strojni izkop materiala za kanal v terenu IV. ktg. z nakladanjem in odvozom na deponijo na investitorjevi parceli v razdalji ca 100 m.</t>
  </si>
  <si>
    <t>Strojni izkop materiala za kanal v terenu V. ktg. z nakladanjem in odvozom na deponijo na investitorjevi parceli v razdalji ca 100 m.</t>
  </si>
  <si>
    <t>PRIKLJUČEK FEKALNE KANALIZACIJE S ČRPALIŠČEM</t>
  </si>
  <si>
    <t>Zasip jarka s kamnitim materialom, granulacije 0-100 mm, v slojih 40 cm s sprotnim komprimiranjem do zbitosti Ev1&gt;100Mpa in Ev2/Ev1 &lt;2,0 z meritvijo z krožno ploščo in potrdilom o ustreznosti</t>
  </si>
  <si>
    <t>Planiranje in komprimacija zemeljskega kanala s točnostjo +-2cm v terenu vseh ktg.</t>
  </si>
  <si>
    <t>Dobava in vgradnja tlačne cevi PE 100 DN 63 mm, 10 bar za tlačni vod, vgradnja zaščitne cevi SF DN 200 mm, vključno z vsemi potrebnimi fazonskimi kosi z elekto varjenjem, izvedbo spoja na izhodno tlačno cev iz črpališča, izvedbo vtoka v jašek fekalne kanalizacije z usmerjenim odtokom. PE cev se vgradi v zaščitno cev SF obbetonirano in položeno v projektirani niveleti. Kompletno vsa dela in materiali.</t>
  </si>
  <si>
    <t>Dobava in vgradnja oddušnika premera 40 mm s kapo ali krivino 180 stopinj na zaključku. Oddušnik se izvede iz nerjavečega jekla kvalitete AISI 316 L.</t>
  </si>
  <si>
    <t>Dobava in vgradnja jaška iz armiranega poliestra-GRP cevi DN 1000 mm, SN 10000, EN 13598 ali enakovrednih cevi, kompletno z izdelavo ležišča jaška min. deb.20 cm, z betonom C20/25;XC1, namestitvijo in obsipom GRP cevi s gramoznim materialom ter zasipom z gramozom ali izkopnim materialom, oz. tamponom s sprotno komprimacijo v slojih po 30 cm, izdelavo mulde iz poliestra v dnu jaška, izdelavo AB  venca z ležiščem za pokrov ter zatesnitvijo z dvokoponentnim kitom. Stikovanje s cevovodom se izdela s cevnimi priključki primernega premera v min. dolžini 50 cm. V ceni so zajeta vsa dodatna in zaščitna dela. Globina jaška do 1,40 m, kompletno vsa dela in materiali po detajlu.</t>
  </si>
  <si>
    <t>Dobava in vgradnja jaška iz armiranega poliestra-GRP cevi DN 800 mm, SN 10000, EN 13598 ali enakovrednih cevi, kompletno z izdelavo ležišča jaška min. deb.20 cm, z betonom C20/25;XC1, namestitvijo in obsipom GRP cevi s gramoznim materialom ter zasipom z gramozom ali izkopnim materialom, oz. tamponom s sprotno komprimacijo v slojih po 30 cm, izdelavo mulde iz poliestra v dnu jaška, izdelavo AB  venca z ležiščem za pokrov ter zatesnitvijo z dvokoponentnim kitom. Stikovanje s cevovodom se izdela s cevnimi priključki primernega premera v min. dolžini 50 cm. V ceni so zajeta vsa dodatna in zaščitna dela. Globina jaška do 1,60 m, kompletno vsa dela in materiali po detajlu.</t>
  </si>
  <si>
    <t>Priključek fekalne kanalizacije s črpališčem</t>
  </si>
  <si>
    <t>Črpalni jašek črpališča iz armiranega poliestra-GRP cevi DN 1000 mm, SN 10000, EN 13598 ali enakovrednih cevi, kompletno z izdelavo ležišča jaška min. deb.20 cm, z betonom C25/30;XC1, obbetoniranje oboda po detajlu, namestitvijo in obsipom GRP cevi s gramoznim materialom ter zasipom z gramozom, oz. tamponom s sprotno komprimacijo v slojih po 30 cm, izdelavo priključnih nastavkov, izdelavo AB  venca z ležiščem za pokrov ter zatesnitvijo z dvokoponentnim kitom. Stikovanje s cevovodom se izdela s cevnimi priključki ali odprtinami za montažo opreme. V ceni so zajeta vsa dodatna in zaščitna dela. Globina jaška do 4,10 m, kompletno vsa dela in materiali po detajlu.</t>
  </si>
  <si>
    <t xml:space="preserve">Referenčni izdelek proizvajalca Sulzer, Larting d.o.o.. Strojna in električna oprema črpališča sestavljena po specifikaciji v detajlu črpališča 2 x  Potopna črpalka Sulzer ABS Piranha S21/2D, 1 x Tlačni cevovod R 1 1/4", AISI 304, 2 x Nepovratni ventil na kroglo R 1 1/4", 2 x Krogelni ventil R 1 1/4" AISI316, 3 x Difuzor R 1 1/4" na  DN63, 1 x Nivojsko stikalo izklop, 1 x Nivojsko stikalo  VKLOP Č1, 1 x Nivojsko stikalo  VKLOP Č2, 1 x Nivojsko stikalo ALARM, 1 x Vodila R5/4" nerjaveče jeklo AISI304, 1 x Elektro omarica, 1 x GSM modul. Kompletno vsa oprema in montažna dela. V postavko mora biti zajet preizkusni zagon in predaja navodil investitorju. </t>
  </si>
  <si>
    <t>Gradbena dela za izvedbo električne cevne kanalizacije. Strojni izkop jarka v materialu III.ktg. In deloma IV.ktg z odlaganjem ob strani. Širina dna jarka 50 cm, globina jarka 80 cm. Planiranje dna širine 50 cm, dobava in izdelava posteljice debeline 10 cm iz peska 0-4 mm, zasip cevi s peskom in nad cevmi v debelini minimalno 10 cm, dobavo in polaganjem valjanca Fe/Zn 4x25 mm in PVC opozorilnega traku, cev 2 x SF DN 100 mm. Zasip z izkopanim materialom in odvoz viška meteirala na stalno deponijo vključno s stroškom deponiranja. Izvedba 27 m v terenu in 18 m v stavbi. Kompletno vsa dela in materiali. Obračun po tekočem metru.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</si>
</sst>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."/>
  </numFmts>
  <fonts count="15" x14ac:knownFonts="1">
    <font>
      <sz val="10"/>
      <name val="Arial"/>
      <charset val="238"/>
    </font>
    <font>
      <sz val="11"/>
      <name val="Arial CE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</font>
    <font>
      <vertAlign val="superscript"/>
      <sz val="11"/>
      <name val="Arial CE"/>
      <family val="2"/>
      <charset val="238"/>
    </font>
    <font>
      <sz val="11"/>
      <color indexed="8"/>
      <name val="Arial CE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family val="2"/>
      <charset val="238"/>
    </font>
    <font>
      <sz val="9"/>
      <name val="Arial"/>
      <family val="2"/>
    </font>
    <font>
      <sz val="10"/>
      <name val="Arial"/>
      <family val="2"/>
    </font>
    <font>
      <sz val="11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9" fillId="0" borderId="0"/>
    <xf numFmtId="0" fontId="2" fillId="0" borderId="0"/>
    <xf numFmtId="0" fontId="8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" fillId="0" borderId="0"/>
    <xf numFmtId="0" fontId="13" fillId="0" borderId="0"/>
    <xf numFmtId="0" fontId="2" fillId="0" borderId="0" applyFill="0" applyBorder="0"/>
    <xf numFmtId="0" fontId="8" fillId="0" borderId="0" applyFill="0" applyBorder="0"/>
    <xf numFmtId="0" fontId="2" fillId="0" borderId="0"/>
  </cellStyleXfs>
  <cellXfs count="53">
    <xf numFmtId="0" fontId="0" fillId="0" borderId="0" xfId="0"/>
    <xf numFmtId="0" fontId="1" fillId="0" borderId="0" xfId="12" applyFont="1" applyBorder="1" applyAlignment="1">
      <alignment vertical="top" wrapText="1"/>
    </xf>
    <xf numFmtId="164" fontId="1" fillId="0" borderId="0" xfId="12" applyNumberFormat="1" applyFont="1" applyBorder="1"/>
    <xf numFmtId="3" fontId="1" fillId="0" borderId="0" xfId="12" applyNumberFormat="1" applyFont="1" applyBorder="1"/>
    <xf numFmtId="4" fontId="1" fillId="0" borderId="0" xfId="12" applyNumberFormat="1" applyFont="1" applyBorder="1"/>
    <xf numFmtId="0" fontId="1" fillId="0" borderId="0" xfId="12" applyFont="1" applyBorder="1" applyAlignment="1">
      <alignment horizontal="right" vertical="top" wrapText="1"/>
    </xf>
    <xf numFmtId="0" fontId="1" fillId="0" borderId="0" xfId="12" quotePrefix="1" applyFont="1" applyAlignment="1">
      <alignment vertical="top"/>
    </xf>
    <xf numFmtId="0" fontId="1" fillId="0" borderId="0" xfId="12" applyFont="1"/>
    <xf numFmtId="0" fontId="4" fillId="0" borderId="0" xfId="12" applyFont="1"/>
    <xf numFmtId="166" fontId="5" fillId="0" borderId="1" xfId="12" applyNumberFormat="1" applyFont="1" applyBorder="1" applyAlignment="1">
      <alignment vertical="top" wrapText="1"/>
    </xf>
    <xf numFmtId="0" fontId="5" fillId="0" borderId="1" xfId="12" applyFont="1" applyBorder="1" applyAlignment="1">
      <alignment horizontal="left" vertical="top" wrapText="1"/>
    </xf>
    <xf numFmtId="0" fontId="5" fillId="0" borderId="1" xfId="12" applyFont="1" applyBorder="1" applyAlignment="1">
      <alignment horizontal="right"/>
    </xf>
    <xf numFmtId="3" fontId="5" fillId="0" borderId="1" xfId="12" applyNumberFormat="1" applyFont="1" applyBorder="1" applyAlignment="1">
      <alignment horizontal="right"/>
    </xf>
    <xf numFmtId="0" fontId="5" fillId="0" borderId="0" xfId="12" applyFont="1" applyBorder="1"/>
    <xf numFmtId="166" fontId="1" fillId="0" borderId="0" xfId="12" applyNumberFormat="1" applyFont="1" applyBorder="1" applyAlignment="1">
      <alignment vertical="top" wrapText="1"/>
    </xf>
    <xf numFmtId="3" fontId="1" fillId="0" borderId="0" xfId="12" applyNumberFormat="1" applyFont="1" applyBorder="1" applyAlignment="1">
      <alignment horizontal="right"/>
    </xf>
    <xf numFmtId="0" fontId="1" fillId="0" borderId="0" xfId="12" applyFont="1" applyBorder="1"/>
    <xf numFmtId="0" fontId="4" fillId="0" borderId="0" xfId="12" applyFont="1" applyBorder="1"/>
    <xf numFmtId="166" fontId="1" fillId="0" borderId="1" xfId="12" applyNumberFormat="1" applyFont="1" applyBorder="1" applyAlignment="1">
      <alignment vertical="top" wrapText="1"/>
    </xf>
    <xf numFmtId="0" fontId="1" fillId="0" borderId="1" xfId="12" applyFont="1" applyBorder="1" applyAlignment="1">
      <alignment vertical="top" wrapText="1"/>
    </xf>
    <xf numFmtId="164" fontId="1" fillId="0" borderId="1" xfId="12" applyNumberFormat="1" applyFont="1" applyBorder="1"/>
    <xf numFmtId="0" fontId="1" fillId="0" borderId="0" xfId="12" applyFont="1" applyFill="1" applyBorder="1" applyAlignment="1">
      <alignment horizontal="right" vertical="top" wrapText="1"/>
    </xf>
    <xf numFmtId="0" fontId="1" fillId="0" borderId="2" xfId="12" applyFont="1" applyBorder="1" applyAlignment="1">
      <alignment vertical="top" wrapText="1"/>
    </xf>
    <xf numFmtId="3" fontId="1" fillId="0" borderId="2" xfId="12" applyNumberFormat="1" applyFont="1" applyBorder="1"/>
    <xf numFmtId="4" fontId="1" fillId="0" borderId="2" xfId="12" applyNumberFormat="1" applyFont="1" applyBorder="1"/>
    <xf numFmtId="0" fontId="1" fillId="0" borderId="0" xfId="12" applyFont="1" applyAlignment="1">
      <alignment vertical="top" wrapText="1"/>
    </xf>
    <xf numFmtId="165" fontId="1" fillId="0" borderId="0" xfId="12" applyNumberFormat="1" applyFont="1" applyBorder="1" applyAlignment="1">
      <alignment horizontal="left" vertical="top" wrapText="1"/>
    </xf>
    <xf numFmtId="165" fontId="1" fillId="0" borderId="0" xfId="12" applyNumberFormat="1" applyFont="1" applyBorder="1" applyAlignment="1">
      <alignment vertical="top" wrapText="1"/>
    </xf>
    <xf numFmtId="4" fontId="1" fillId="0" borderId="0" xfId="12" applyNumberFormat="1" applyFont="1" applyFill="1" applyBorder="1"/>
    <xf numFmtId="164" fontId="1" fillId="0" borderId="2" xfId="12" applyNumberFormat="1" applyFont="1" applyBorder="1"/>
    <xf numFmtId="166" fontId="1" fillId="0" borderId="0" xfId="12" applyNumberFormat="1" applyFont="1" applyBorder="1" applyAlignment="1">
      <alignment horizontal="left" vertical="top" wrapText="1"/>
    </xf>
    <xf numFmtId="165" fontId="1" fillId="0" borderId="2" xfId="12" applyNumberFormat="1" applyFont="1" applyBorder="1" applyAlignment="1">
      <alignment vertical="top" wrapText="1"/>
    </xf>
    <xf numFmtId="3" fontId="1" fillId="0" borderId="1" xfId="12" applyNumberFormat="1" applyFont="1" applyBorder="1"/>
    <xf numFmtId="165" fontId="1" fillId="0" borderId="0" xfId="12" applyNumberFormat="1" applyFont="1" applyFill="1" applyBorder="1" applyAlignment="1">
      <alignment horizontal="left" vertical="top" wrapText="1"/>
    </xf>
    <xf numFmtId="0" fontId="1" fillId="0" borderId="0" xfId="12" applyFont="1" applyFill="1" applyBorder="1" applyAlignment="1">
      <alignment vertical="top" wrapText="1"/>
    </xf>
    <xf numFmtId="3" fontId="1" fillId="0" borderId="0" xfId="12" applyNumberFormat="1" applyFont="1" applyFill="1" applyBorder="1"/>
    <xf numFmtId="165" fontId="1" fillId="0" borderId="0" xfId="12" applyNumberFormat="1" applyFont="1" applyFill="1" applyBorder="1" applyAlignment="1">
      <alignment vertical="top" wrapText="1"/>
    </xf>
    <xf numFmtId="4" fontId="7" fillId="0" borderId="0" xfId="12" applyNumberFormat="1" applyFont="1" applyFill="1" applyBorder="1"/>
    <xf numFmtId="0" fontId="1" fillId="0" borderId="0" xfId="12" applyFont="1" applyFill="1"/>
    <xf numFmtId="0" fontId="1" fillId="0" borderId="0" xfId="13" applyFont="1"/>
    <xf numFmtId="165" fontId="1" fillId="0" borderId="0" xfId="13" applyNumberFormat="1" applyFont="1" applyBorder="1" applyAlignment="1">
      <alignment vertical="top" wrapText="1"/>
    </xf>
    <xf numFmtId="0" fontId="1" fillId="0" borderId="0" xfId="13" applyFont="1" applyBorder="1" applyAlignment="1">
      <alignment vertical="top" wrapText="1"/>
    </xf>
    <xf numFmtId="3" fontId="1" fillId="0" borderId="0" xfId="13" applyNumberFormat="1" applyFont="1" applyBorder="1"/>
    <xf numFmtId="4" fontId="1" fillId="0" borderId="0" xfId="13" applyNumberFormat="1" applyFont="1" applyBorder="1"/>
    <xf numFmtId="0" fontId="1" fillId="0" borderId="0" xfId="13" applyFont="1" applyFill="1" applyBorder="1" applyAlignment="1">
      <alignment horizontal="right" vertical="top" wrapText="1"/>
    </xf>
    <xf numFmtId="165" fontId="1" fillId="0" borderId="0" xfId="13" applyNumberFormat="1" applyFont="1" applyBorder="1" applyAlignment="1">
      <alignment horizontal="left" vertical="top" wrapText="1"/>
    </xf>
    <xf numFmtId="4" fontId="1" fillId="0" borderId="0" xfId="13" applyNumberFormat="1" applyFont="1" applyFill="1" applyBorder="1"/>
    <xf numFmtId="4" fontId="14" fillId="0" borderId="0" xfId="12" applyNumberFormat="1" applyFont="1" applyBorder="1"/>
    <xf numFmtId="0" fontId="0" fillId="0" borderId="0" xfId="0" applyAlignment="1">
      <alignment wrapText="1"/>
    </xf>
    <xf numFmtId="0" fontId="1" fillId="0" borderId="2" xfId="12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4" fillId="0" borderId="0" xfId="14" applyFont="1" applyAlignment="1">
      <alignment vertical="center" wrapText="1"/>
    </xf>
    <xf numFmtId="0" fontId="0" fillId="0" borderId="0" xfId="0" applyAlignment="1">
      <alignment vertical="center" wrapText="1"/>
    </xf>
  </cellXfs>
  <cellStyles count="15">
    <cellStyle name="Navadno" xfId="0" builtinId="0"/>
    <cellStyle name="Navadno 2" xfId="1" xr:uid="{0ACD5460-E927-4976-8742-BE3F84576C74}"/>
    <cellStyle name="Navadno 3" xfId="2" xr:uid="{2713DB21-4B2D-4CEA-8AA3-3A4B6C24E46E}"/>
    <cellStyle name="Navadno 4" xfId="3" xr:uid="{728500E0-2564-460E-B34D-CAEA30A81A91}"/>
    <cellStyle name="Navadno 7" xfId="4" xr:uid="{CE405DB8-4B7F-4387-BD97-A31F36844375}"/>
    <cellStyle name="Normal 16" xfId="5" xr:uid="{C79B2974-EA99-4A5A-9759-33EFAAA78C5C}"/>
    <cellStyle name="Normal 2" xfId="6" xr:uid="{B63857A3-D2F1-4B0B-A2D6-549101AF71B4}"/>
    <cellStyle name="Normal 2 2" xfId="7" xr:uid="{783C3C05-5C8E-4071-BEE1-342417A3BA99}"/>
    <cellStyle name="Normal 2 2 2" xfId="8" xr:uid="{4975A3FF-B716-4D0C-BEC5-5060AC4FD814}"/>
    <cellStyle name="Normal 2 3" xfId="9" xr:uid="{964D3F86-6DE1-4D1B-BBFE-D9CFC088671F}"/>
    <cellStyle name="Normal 2 4" xfId="10" xr:uid="{E29DB7D4-E2C9-425D-AE52-4B9C124E18BA}"/>
    <cellStyle name="Normal 3" xfId="11" xr:uid="{D7CBECD9-E2AB-4FA0-81EF-22E47638DB0A}"/>
    <cellStyle name="Normal_1.3.2" xfId="12" xr:uid="{9E9FA5BC-7B67-4621-A502-3D228C904B11}"/>
    <cellStyle name="Normal_1.3.2 2" xfId="13" xr:uid="{D2D0A803-4966-4A6D-8D03-478F4E9160DC}"/>
    <cellStyle name="Normal_PREDRACUN 608-2011-PZI" xfId="14" xr:uid="{ABD1245E-98CF-430E-9D78-B8BA15B101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8FF38-6650-49DA-AC1F-4F39F3B87B9F}">
  <dimension ref="A1:R77"/>
  <sheetViews>
    <sheetView showZeros="0" tabSelected="1" topLeftCell="A64" zoomScaleNormal="100" workbookViewId="0">
      <selection activeCell="E77" sqref="E77"/>
    </sheetView>
  </sheetViews>
  <sheetFormatPr defaultColWidth="8.81640625" defaultRowHeight="14" x14ac:dyDescent="0.3"/>
  <cols>
    <col min="1" max="1" width="4.7265625" style="25" customWidth="1"/>
    <col min="2" max="2" width="60.7265625" style="25" customWidth="1"/>
    <col min="3" max="3" width="8.7265625" style="7" customWidth="1"/>
    <col min="4" max="4" width="10.7265625" style="7" customWidth="1"/>
    <col min="5" max="5" width="12.7265625" style="7" customWidth="1"/>
    <col min="6" max="16384" width="8.81640625" style="7"/>
  </cols>
  <sheetData>
    <row r="1" spans="1:13" s="8" customFormat="1" ht="21.75" customHeight="1" x14ac:dyDescent="0.3">
      <c r="A1" s="6"/>
      <c r="B1" s="51" t="s">
        <v>33</v>
      </c>
      <c r="C1" s="52"/>
      <c r="D1" s="52"/>
      <c r="E1" s="52"/>
      <c r="F1" s="7"/>
    </row>
    <row r="2" spans="1:13" ht="11.25" customHeight="1" x14ac:dyDescent="0.3">
      <c r="A2" s="1"/>
      <c r="B2" s="1"/>
      <c r="C2" s="3"/>
      <c r="D2" s="3"/>
      <c r="E2" s="3"/>
    </row>
    <row r="3" spans="1:13" s="13" customFormat="1" ht="19.5" customHeight="1" x14ac:dyDescent="0.3">
      <c r="A3" s="9" t="s">
        <v>2</v>
      </c>
      <c r="B3" s="10" t="s">
        <v>3</v>
      </c>
      <c r="C3" s="11" t="s">
        <v>4</v>
      </c>
      <c r="D3" s="12" t="s">
        <v>5</v>
      </c>
      <c r="E3" s="12" t="s">
        <v>6</v>
      </c>
    </row>
    <row r="4" spans="1:13" s="17" customFormat="1" ht="14.25" customHeight="1" x14ac:dyDescent="0.3">
      <c r="A4" s="14"/>
      <c r="B4" s="1"/>
      <c r="C4" s="2"/>
      <c r="D4" s="15"/>
      <c r="E4" s="15"/>
      <c r="F4" s="16"/>
    </row>
    <row r="5" spans="1:13" x14ac:dyDescent="0.3">
      <c r="A5" s="18"/>
      <c r="B5" s="19" t="s">
        <v>26</v>
      </c>
      <c r="C5" s="20"/>
      <c r="D5" s="32"/>
      <c r="E5" s="32"/>
    </row>
    <row r="6" spans="1:13" ht="15" customHeight="1" x14ac:dyDescent="0.3">
      <c r="A6" s="14"/>
      <c r="B6" s="1"/>
      <c r="C6" s="2"/>
      <c r="D6" s="3"/>
      <c r="E6" s="3"/>
    </row>
    <row r="7" spans="1:13" ht="60.75" customHeight="1" x14ac:dyDescent="0.3">
      <c r="A7" s="14"/>
      <c r="B7" s="49" t="s">
        <v>19</v>
      </c>
      <c r="C7" s="50"/>
      <c r="D7" s="50"/>
      <c r="E7" s="50"/>
    </row>
    <row r="8" spans="1:13" ht="27" customHeight="1" x14ac:dyDescent="0.3">
      <c r="A8" s="14"/>
      <c r="B8" s="1"/>
      <c r="C8" s="48"/>
      <c r="D8" s="48"/>
      <c r="E8" s="48"/>
    </row>
    <row r="9" spans="1:13" ht="28" x14ac:dyDescent="0.3">
      <c r="A9" s="26">
        <v>1</v>
      </c>
      <c r="B9" s="1" t="s">
        <v>22</v>
      </c>
      <c r="C9" s="3"/>
      <c r="D9" s="3"/>
      <c r="E9" s="3"/>
      <c r="H9" s="3"/>
      <c r="I9" s="3"/>
      <c r="J9" s="3"/>
      <c r="K9" s="16"/>
      <c r="L9" s="16"/>
      <c r="M9" s="16"/>
    </row>
    <row r="10" spans="1:13" x14ac:dyDescent="0.3">
      <c r="A10" s="14"/>
      <c r="B10" s="21" t="s">
        <v>9</v>
      </c>
      <c r="C10" s="4">
        <v>35</v>
      </c>
      <c r="D10" s="4"/>
      <c r="E10" s="4">
        <f>C10*D10</f>
        <v>0</v>
      </c>
      <c r="H10" s="4"/>
      <c r="I10" s="4"/>
      <c r="J10" s="4"/>
      <c r="K10" s="16"/>
      <c r="L10" s="16"/>
      <c r="M10" s="16"/>
    </row>
    <row r="11" spans="1:13" x14ac:dyDescent="0.3">
      <c r="A11" s="14"/>
      <c r="B11" s="21"/>
      <c r="C11" s="47"/>
      <c r="D11" s="4"/>
      <c r="E11" s="4"/>
      <c r="H11" s="4"/>
      <c r="I11" s="4"/>
      <c r="J11" s="4"/>
      <c r="K11" s="16"/>
      <c r="L11" s="16"/>
      <c r="M11" s="16"/>
    </row>
    <row r="12" spans="1:13" ht="28" x14ac:dyDescent="0.3">
      <c r="A12" s="26">
        <v>2</v>
      </c>
      <c r="B12" s="1" t="s">
        <v>23</v>
      </c>
      <c r="C12" s="3"/>
      <c r="D12" s="3"/>
      <c r="E12" s="3"/>
      <c r="H12" s="3"/>
      <c r="I12" s="3"/>
      <c r="J12" s="3"/>
      <c r="K12" s="16"/>
      <c r="L12" s="16"/>
      <c r="M12" s="16"/>
    </row>
    <row r="13" spans="1:13" ht="16.5" x14ac:dyDescent="0.3">
      <c r="A13" s="26"/>
      <c r="B13" s="21" t="s">
        <v>7</v>
      </c>
      <c r="C13" s="28">
        <v>21</v>
      </c>
      <c r="D13" s="4"/>
      <c r="E13" s="4">
        <f>C13*D13</f>
        <v>0</v>
      </c>
      <c r="H13" s="4"/>
      <c r="I13" s="4"/>
      <c r="J13" s="4"/>
      <c r="K13" s="16"/>
      <c r="L13" s="16"/>
      <c r="M13" s="16"/>
    </row>
    <row r="14" spans="1:13" x14ac:dyDescent="0.3">
      <c r="A14" s="26"/>
      <c r="B14" s="21"/>
      <c r="C14" s="28"/>
      <c r="D14" s="4"/>
      <c r="E14" s="4"/>
      <c r="H14" s="4"/>
      <c r="I14" s="4"/>
      <c r="J14" s="4"/>
      <c r="K14" s="16"/>
      <c r="L14" s="16"/>
      <c r="M14" s="16"/>
    </row>
    <row r="15" spans="1:13" ht="28" x14ac:dyDescent="0.3">
      <c r="A15" s="26">
        <v>3</v>
      </c>
      <c r="B15" s="1" t="s">
        <v>24</v>
      </c>
      <c r="C15" s="3"/>
      <c r="D15" s="3"/>
      <c r="E15" s="3"/>
      <c r="G15" s="16"/>
      <c r="H15" s="3"/>
      <c r="I15" s="3"/>
      <c r="J15" s="3"/>
    </row>
    <row r="16" spans="1:13" ht="16.5" x14ac:dyDescent="0.3">
      <c r="A16" s="26"/>
      <c r="B16" s="21" t="s">
        <v>7</v>
      </c>
      <c r="C16" s="28">
        <v>39</v>
      </c>
      <c r="D16" s="4"/>
      <c r="E16" s="4">
        <f>C16*D16</f>
        <v>0</v>
      </c>
      <c r="G16" s="16"/>
      <c r="H16" s="4"/>
      <c r="I16" s="4"/>
      <c r="J16" s="4"/>
    </row>
    <row r="17" spans="1:13" x14ac:dyDescent="0.3">
      <c r="A17" s="26"/>
      <c r="B17" s="21"/>
      <c r="C17" s="4"/>
      <c r="D17" s="4"/>
      <c r="E17" s="4"/>
      <c r="G17" s="16"/>
      <c r="H17" s="4"/>
      <c r="I17" s="4"/>
      <c r="J17" s="4"/>
    </row>
    <row r="18" spans="1:13" ht="28" x14ac:dyDescent="0.3">
      <c r="A18" s="26">
        <v>4</v>
      </c>
      <c r="B18" s="1" t="s">
        <v>25</v>
      </c>
      <c r="C18" s="3"/>
      <c r="D18" s="3"/>
      <c r="E18" s="3"/>
      <c r="G18" s="16"/>
      <c r="H18" s="3"/>
      <c r="I18" s="3"/>
      <c r="J18" s="3"/>
    </row>
    <row r="19" spans="1:13" ht="16.5" x14ac:dyDescent="0.3">
      <c r="A19" s="26"/>
      <c r="B19" s="21" t="s">
        <v>7</v>
      </c>
      <c r="C19" s="28">
        <v>26</v>
      </c>
      <c r="D19" s="4"/>
      <c r="E19" s="4">
        <f>C19*D19</f>
        <v>0</v>
      </c>
      <c r="G19" s="16"/>
      <c r="H19" s="4"/>
      <c r="I19" s="4"/>
      <c r="J19" s="4"/>
    </row>
    <row r="20" spans="1:13" x14ac:dyDescent="0.3">
      <c r="A20" s="26"/>
      <c r="B20" s="21"/>
      <c r="C20" s="4"/>
      <c r="D20" s="4"/>
      <c r="E20" s="4"/>
      <c r="G20" s="16"/>
      <c r="H20" s="4"/>
      <c r="I20" s="4"/>
      <c r="J20" s="4"/>
    </row>
    <row r="21" spans="1:13" ht="42" x14ac:dyDescent="0.3">
      <c r="A21" s="26">
        <v>5</v>
      </c>
      <c r="B21" s="34" t="s">
        <v>20</v>
      </c>
      <c r="C21" s="3"/>
      <c r="D21" s="3"/>
      <c r="E21" s="3"/>
      <c r="H21" s="3"/>
      <c r="I21" s="3"/>
      <c r="J21" s="3"/>
      <c r="K21" s="16"/>
      <c r="L21" s="16"/>
      <c r="M21" s="16"/>
    </row>
    <row r="22" spans="1:13" ht="16.5" x14ac:dyDescent="0.3">
      <c r="A22" s="27"/>
      <c r="B22" s="21" t="s">
        <v>7</v>
      </c>
      <c r="C22" s="28">
        <v>10</v>
      </c>
      <c r="D22" s="4"/>
      <c r="E22" s="4">
        <f>C22*D22</f>
        <v>0</v>
      </c>
      <c r="H22" s="4"/>
      <c r="I22" s="4"/>
      <c r="J22" s="4"/>
      <c r="K22" s="16"/>
      <c r="L22" s="16"/>
      <c r="M22" s="16"/>
    </row>
    <row r="23" spans="1:13" x14ac:dyDescent="0.3">
      <c r="A23" s="27"/>
      <c r="B23" s="21"/>
      <c r="C23" s="4"/>
      <c r="D23" s="4"/>
      <c r="E23" s="4"/>
      <c r="H23" s="4"/>
      <c r="I23" s="4"/>
      <c r="J23" s="4"/>
      <c r="K23" s="16"/>
      <c r="L23" s="16"/>
      <c r="M23" s="16"/>
    </row>
    <row r="24" spans="1:13" ht="42" x14ac:dyDescent="0.3">
      <c r="A24" s="26">
        <v>6</v>
      </c>
      <c r="B24" s="34" t="s">
        <v>27</v>
      </c>
      <c r="C24" s="3"/>
      <c r="D24" s="3"/>
      <c r="E24" s="3"/>
      <c r="H24" s="3"/>
      <c r="I24" s="3"/>
      <c r="J24" s="3"/>
      <c r="K24" s="16"/>
      <c r="L24" s="16"/>
      <c r="M24" s="16"/>
    </row>
    <row r="25" spans="1:13" ht="16.5" x14ac:dyDescent="0.3">
      <c r="A25" s="27"/>
      <c r="B25" s="21" t="s">
        <v>7</v>
      </c>
      <c r="C25" s="28">
        <v>38</v>
      </c>
      <c r="D25" s="4"/>
      <c r="E25" s="4">
        <f>C25*D25</f>
        <v>0</v>
      </c>
      <c r="H25" s="4"/>
      <c r="I25" s="4"/>
      <c r="J25" s="4"/>
      <c r="K25" s="16"/>
      <c r="L25" s="16"/>
      <c r="M25" s="16"/>
    </row>
    <row r="26" spans="1:13" x14ac:dyDescent="0.3">
      <c r="A26" s="27"/>
      <c r="B26" s="21"/>
      <c r="C26" s="4"/>
      <c r="D26" s="4"/>
      <c r="E26" s="4"/>
      <c r="H26" s="4"/>
      <c r="I26" s="4"/>
      <c r="J26" s="4"/>
      <c r="K26" s="16"/>
      <c r="L26" s="16"/>
      <c r="M26" s="16"/>
    </row>
    <row r="27" spans="1:13" ht="42" x14ac:dyDescent="0.3">
      <c r="A27" s="26">
        <v>7</v>
      </c>
      <c r="B27" s="34" t="s">
        <v>21</v>
      </c>
      <c r="C27" s="3"/>
      <c r="D27" s="3"/>
      <c r="E27" s="3"/>
      <c r="H27" s="3"/>
      <c r="I27" s="3"/>
      <c r="J27" s="3"/>
      <c r="K27" s="16"/>
      <c r="L27" s="16"/>
      <c r="M27" s="16"/>
    </row>
    <row r="28" spans="1:13" ht="16.5" x14ac:dyDescent="0.3">
      <c r="A28" s="27"/>
      <c r="B28" s="21" t="s">
        <v>7</v>
      </c>
      <c r="C28" s="28">
        <v>12</v>
      </c>
      <c r="D28" s="4"/>
      <c r="E28" s="4">
        <f>C28*D28</f>
        <v>0</v>
      </c>
      <c r="H28" s="4"/>
      <c r="I28" s="4"/>
      <c r="J28" s="4"/>
      <c r="K28" s="16"/>
      <c r="L28" s="16"/>
      <c r="M28" s="16"/>
    </row>
    <row r="29" spans="1:13" x14ac:dyDescent="0.3">
      <c r="A29" s="27"/>
      <c r="B29" s="21"/>
      <c r="C29" s="4"/>
      <c r="D29" s="4"/>
      <c r="E29" s="4"/>
      <c r="H29" s="4"/>
      <c r="I29" s="4"/>
      <c r="J29" s="4"/>
      <c r="K29" s="16"/>
      <c r="L29" s="16"/>
      <c r="M29" s="16"/>
    </row>
    <row r="30" spans="1:13" ht="28" x14ac:dyDescent="0.3">
      <c r="A30" s="26">
        <v>8</v>
      </c>
      <c r="B30" s="1" t="s">
        <v>13</v>
      </c>
      <c r="C30" s="3"/>
      <c r="D30" s="3"/>
      <c r="E30" s="3"/>
      <c r="H30" s="3"/>
      <c r="I30" s="3"/>
      <c r="J30" s="3"/>
      <c r="K30" s="16"/>
      <c r="L30" s="16"/>
      <c r="M30" s="16"/>
    </row>
    <row r="31" spans="1:13" ht="16.5" x14ac:dyDescent="0.3">
      <c r="A31" s="27"/>
      <c r="B31" s="21" t="s">
        <v>7</v>
      </c>
      <c r="C31" s="28">
        <f>C13+C16+C19-C28</f>
        <v>74</v>
      </c>
      <c r="D31" s="4"/>
      <c r="E31" s="4">
        <f>C31*D31</f>
        <v>0</v>
      </c>
      <c r="H31" s="4"/>
      <c r="I31" s="4"/>
      <c r="J31" s="4"/>
      <c r="K31" s="16"/>
      <c r="L31" s="16"/>
      <c r="M31" s="16"/>
    </row>
    <row r="32" spans="1:13" x14ac:dyDescent="0.3">
      <c r="A32" s="30"/>
      <c r="B32" s="5"/>
      <c r="C32" s="28"/>
      <c r="D32" s="37"/>
      <c r="E32" s="37"/>
      <c r="H32" s="4"/>
      <c r="I32" s="4"/>
      <c r="J32" s="4"/>
    </row>
    <row r="33" spans="1:18" ht="28" x14ac:dyDescent="0.3">
      <c r="A33" s="26">
        <v>9</v>
      </c>
      <c r="B33" s="1" t="s">
        <v>28</v>
      </c>
      <c r="C33" s="3"/>
      <c r="D33" s="3"/>
      <c r="E33" s="3"/>
      <c r="H33" s="3"/>
      <c r="I33" s="3"/>
      <c r="J33" s="3"/>
      <c r="K33" s="16"/>
      <c r="L33" s="16"/>
      <c r="M33" s="16"/>
    </row>
    <row r="34" spans="1:18" x14ac:dyDescent="0.3">
      <c r="A34" s="27"/>
      <c r="B34" s="21" t="s">
        <v>1</v>
      </c>
      <c r="C34" s="28">
        <v>25</v>
      </c>
      <c r="D34" s="4"/>
      <c r="E34" s="4">
        <f>C34*D34</f>
        <v>0</v>
      </c>
      <c r="H34" s="4"/>
      <c r="I34" s="4"/>
      <c r="J34" s="4"/>
      <c r="K34" s="16"/>
      <c r="L34" s="16"/>
      <c r="M34" s="16"/>
    </row>
    <row r="35" spans="1:18" ht="14.25" customHeight="1" x14ac:dyDescent="0.3">
      <c r="A35" s="27"/>
      <c r="B35" s="21"/>
      <c r="C35" s="28"/>
      <c r="D35" s="4"/>
      <c r="E35" s="4"/>
      <c r="H35" s="4"/>
      <c r="I35" s="4"/>
      <c r="J35" s="4"/>
      <c r="K35" s="16"/>
      <c r="L35" s="16"/>
      <c r="M35" s="16"/>
    </row>
    <row r="36" spans="1:18" ht="140" x14ac:dyDescent="0.3">
      <c r="A36" s="26">
        <v>10</v>
      </c>
      <c r="B36" s="1" t="s">
        <v>18</v>
      </c>
      <c r="C36" s="3"/>
      <c r="D36" s="3"/>
      <c r="E36" s="3"/>
      <c r="H36" s="3"/>
      <c r="I36" s="3"/>
      <c r="J36" s="3"/>
      <c r="K36" s="16"/>
      <c r="L36" s="16"/>
      <c r="M36" s="16"/>
    </row>
    <row r="37" spans="1:18" x14ac:dyDescent="0.3">
      <c r="A37" s="27"/>
      <c r="B37" s="21" t="s">
        <v>9</v>
      </c>
      <c r="C37" s="4">
        <v>32</v>
      </c>
      <c r="D37" s="4"/>
      <c r="E37" s="4">
        <f>C37*D37</f>
        <v>0</v>
      </c>
      <c r="H37" s="4"/>
      <c r="I37" s="4"/>
      <c r="J37" s="4"/>
      <c r="K37" s="16"/>
      <c r="L37" s="16"/>
      <c r="M37" s="16"/>
    </row>
    <row r="38" spans="1:18" x14ac:dyDescent="0.3">
      <c r="A38" s="27"/>
      <c r="B38" s="21"/>
      <c r="C38" s="4" t="s">
        <v>11</v>
      </c>
      <c r="D38" s="4"/>
      <c r="E38" s="4"/>
      <c r="H38" s="4"/>
      <c r="I38" s="4"/>
      <c r="J38" s="4"/>
      <c r="K38" s="16"/>
      <c r="L38" s="16"/>
      <c r="M38" s="16"/>
    </row>
    <row r="39" spans="1:18" ht="154" x14ac:dyDescent="0.3">
      <c r="A39" s="33">
        <v>11</v>
      </c>
      <c r="B39" s="34" t="s">
        <v>32</v>
      </c>
      <c r="C39" s="35"/>
      <c r="D39" s="35"/>
      <c r="E39" s="35"/>
      <c r="H39" s="35"/>
      <c r="I39" s="35"/>
      <c r="J39" s="35"/>
      <c r="K39" s="16"/>
      <c r="L39" s="16"/>
      <c r="M39" s="16"/>
      <c r="R39" s="38"/>
    </row>
    <row r="40" spans="1:18" x14ac:dyDescent="0.3">
      <c r="A40" s="36"/>
      <c r="B40" s="21" t="s">
        <v>0</v>
      </c>
      <c r="C40" s="28">
        <v>1</v>
      </c>
      <c r="D40" s="28"/>
      <c r="E40" s="28">
        <f>C40*D40</f>
        <v>0</v>
      </c>
      <c r="H40" s="28"/>
      <c r="I40" s="28"/>
      <c r="J40" s="28"/>
      <c r="K40" s="16"/>
      <c r="L40" s="16"/>
      <c r="M40" s="16"/>
    </row>
    <row r="41" spans="1:18" x14ac:dyDescent="0.3">
      <c r="A41" s="36"/>
      <c r="B41" s="21"/>
      <c r="C41" s="28"/>
      <c r="D41" s="28"/>
      <c r="E41" s="28"/>
      <c r="H41" s="28"/>
      <c r="I41" s="28"/>
      <c r="J41" s="28"/>
      <c r="K41" s="16"/>
      <c r="L41" s="16"/>
      <c r="M41" s="16"/>
    </row>
    <row r="42" spans="1:18" ht="154" x14ac:dyDescent="0.3">
      <c r="A42" s="33">
        <v>12</v>
      </c>
      <c r="B42" s="34" t="s">
        <v>31</v>
      </c>
      <c r="C42" s="35"/>
      <c r="D42" s="35"/>
      <c r="E42" s="35"/>
      <c r="H42" s="35"/>
      <c r="I42" s="35"/>
      <c r="J42" s="35"/>
      <c r="K42" s="16"/>
      <c r="L42" s="16"/>
      <c r="M42" s="16"/>
      <c r="R42" s="38"/>
    </row>
    <row r="43" spans="1:18" x14ac:dyDescent="0.3">
      <c r="A43" s="36"/>
      <c r="B43" s="21" t="s">
        <v>0</v>
      </c>
      <c r="C43" s="28">
        <v>1</v>
      </c>
      <c r="D43" s="28"/>
      <c r="E43" s="28">
        <f>C43*D43</f>
        <v>0</v>
      </c>
      <c r="H43" s="28"/>
      <c r="I43" s="28"/>
      <c r="J43" s="28"/>
      <c r="K43" s="16"/>
      <c r="L43" s="16"/>
      <c r="M43" s="16"/>
    </row>
    <row r="44" spans="1:18" x14ac:dyDescent="0.3">
      <c r="A44" s="36"/>
      <c r="B44" s="21"/>
      <c r="C44" s="28"/>
      <c r="D44" s="28"/>
      <c r="E44" s="28"/>
      <c r="H44" s="28"/>
      <c r="I44" s="28"/>
      <c r="J44" s="28"/>
      <c r="K44" s="16"/>
      <c r="L44" s="16"/>
      <c r="M44" s="16"/>
    </row>
    <row r="45" spans="1:18" ht="28" x14ac:dyDescent="0.3">
      <c r="A45" s="26">
        <v>13</v>
      </c>
      <c r="B45" s="1" t="s">
        <v>16</v>
      </c>
      <c r="C45" s="3"/>
      <c r="D45" s="3"/>
      <c r="E45" s="3"/>
      <c r="H45" s="3"/>
      <c r="I45" s="3"/>
      <c r="J45" s="3"/>
      <c r="K45" s="16"/>
      <c r="L45" s="16"/>
      <c r="M45" s="16"/>
    </row>
    <row r="46" spans="1:18" x14ac:dyDescent="0.3">
      <c r="A46" s="26"/>
      <c r="B46" s="1" t="s">
        <v>10</v>
      </c>
      <c r="C46" s="3"/>
      <c r="D46" s="3"/>
      <c r="E46" s="3"/>
      <c r="H46" s="3"/>
      <c r="I46" s="3"/>
      <c r="J46" s="3"/>
      <c r="K46" s="16"/>
      <c r="L46" s="16"/>
      <c r="M46" s="16"/>
    </row>
    <row r="47" spans="1:18" x14ac:dyDescent="0.3">
      <c r="A47" s="27"/>
      <c r="B47" s="21" t="s">
        <v>0</v>
      </c>
      <c r="C47" s="4">
        <v>2</v>
      </c>
      <c r="D47" s="4"/>
      <c r="E47" s="4">
        <f>C47*D47</f>
        <v>0</v>
      </c>
      <c r="H47" s="4"/>
      <c r="I47" s="4"/>
      <c r="J47" s="4"/>
      <c r="K47" s="16"/>
      <c r="L47" s="16"/>
      <c r="M47" s="16"/>
    </row>
    <row r="48" spans="1:18" x14ac:dyDescent="0.3">
      <c r="A48" s="27"/>
      <c r="B48" s="21"/>
      <c r="C48" s="4"/>
      <c r="D48" s="4"/>
      <c r="E48" s="4"/>
      <c r="H48" s="4"/>
      <c r="I48" s="4"/>
      <c r="J48" s="4"/>
      <c r="K48" s="16"/>
      <c r="L48" s="16"/>
      <c r="M48" s="16"/>
    </row>
    <row r="49" spans="1:13" x14ac:dyDescent="0.3">
      <c r="A49" s="27"/>
      <c r="B49" s="21"/>
      <c r="C49" s="4"/>
      <c r="D49" s="4"/>
      <c r="E49" s="4"/>
      <c r="H49" s="4"/>
      <c r="I49" s="4"/>
      <c r="J49" s="4"/>
      <c r="K49" s="16"/>
      <c r="L49" s="16"/>
      <c r="M49" s="16"/>
    </row>
    <row r="50" spans="1:13" ht="98" x14ac:dyDescent="0.3">
      <c r="A50" s="26">
        <v>14</v>
      </c>
      <c r="B50" s="1" t="s">
        <v>29</v>
      </c>
      <c r="C50" s="3"/>
      <c r="D50" s="3"/>
      <c r="E50" s="3"/>
      <c r="H50" s="3"/>
      <c r="I50" s="3"/>
      <c r="J50" s="3"/>
      <c r="K50" s="16"/>
      <c r="L50" s="16"/>
      <c r="M50" s="16"/>
    </row>
    <row r="51" spans="1:13" x14ac:dyDescent="0.3">
      <c r="A51" s="27"/>
      <c r="B51" s="21" t="s">
        <v>12</v>
      </c>
      <c r="C51" s="4">
        <v>8.8000000000000007</v>
      </c>
      <c r="D51" s="4"/>
      <c r="E51" s="4">
        <f>C51*D51</f>
        <v>0</v>
      </c>
      <c r="H51" s="4"/>
      <c r="I51" s="4"/>
      <c r="J51" s="4"/>
      <c r="K51" s="16"/>
      <c r="L51" s="16"/>
      <c r="M51" s="16"/>
    </row>
    <row r="52" spans="1:13" x14ac:dyDescent="0.3">
      <c r="A52" s="27"/>
      <c r="B52" s="21"/>
      <c r="C52" s="4"/>
      <c r="D52" s="4"/>
      <c r="E52" s="4"/>
      <c r="H52" s="4"/>
      <c r="I52" s="4"/>
      <c r="J52" s="4"/>
      <c r="K52" s="16"/>
      <c r="L52" s="16"/>
      <c r="M52" s="16"/>
    </row>
    <row r="53" spans="1:13" x14ac:dyDescent="0.3">
      <c r="A53" s="27"/>
      <c r="B53" s="21"/>
      <c r="C53" s="4" t="s">
        <v>11</v>
      </c>
      <c r="D53" s="4"/>
      <c r="E53" s="4"/>
      <c r="H53" s="4"/>
      <c r="I53" s="4"/>
      <c r="J53" s="4"/>
      <c r="K53" s="16"/>
      <c r="L53" s="16"/>
      <c r="M53" s="16"/>
    </row>
    <row r="54" spans="1:13" x14ac:dyDescent="0.3">
      <c r="A54" s="27"/>
      <c r="B54" s="21"/>
      <c r="C54" s="4"/>
      <c r="D54" s="4"/>
      <c r="E54" s="4"/>
      <c r="H54" s="4"/>
      <c r="I54" s="4"/>
      <c r="J54" s="4"/>
      <c r="K54" s="16"/>
      <c r="L54" s="16"/>
      <c r="M54" s="16"/>
    </row>
    <row r="55" spans="1:13" ht="154" x14ac:dyDescent="0.3">
      <c r="A55" s="26">
        <v>15</v>
      </c>
      <c r="B55" s="1" t="s">
        <v>34</v>
      </c>
      <c r="C55" s="3"/>
      <c r="D55" s="3"/>
      <c r="E55" s="3"/>
      <c r="H55" s="3"/>
      <c r="I55" s="3"/>
      <c r="J55" s="3"/>
      <c r="K55" s="16"/>
      <c r="L55" s="16"/>
      <c r="M55" s="16"/>
    </row>
    <row r="56" spans="1:13" x14ac:dyDescent="0.3">
      <c r="A56" s="27"/>
      <c r="B56" s="21" t="s">
        <v>0</v>
      </c>
      <c r="C56" s="4">
        <v>1</v>
      </c>
      <c r="D56" s="4"/>
      <c r="E56" s="4">
        <f>C56*D56</f>
        <v>0</v>
      </c>
      <c r="H56" s="4"/>
      <c r="I56" s="4"/>
      <c r="J56" s="4"/>
      <c r="K56" s="16"/>
      <c r="L56" s="16"/>
      <c r="M56" s="16"/>
    </row>
    <row r="57" spans="1:13" x14ac:dyDescent="0.3">
      <c r="A57" s="27"/>
      <c r="B57" s="21"/>
      <c r="C57" s="4" t="s">
        <v>11</v>
      </c>
      <c r="D57" s="4"/>
      <c r="E57" s="4"/>
      <c r="H57" s="4"/>
      <c r="I57" s="4"/>
      <c r="J57" s="4"/>
      <c r="K57" s="16"/>
      <c r="L57" s="16"/>
      <c r="M57" s="16"/>
    </row>
    <row r="58" spans="1:13" ht="140" x14ac:dyDescent="0.3">
      <c r="A58" s="26">
        <v>16</v>
      </c>
      <c r="B58" s="1" t="s">
        <v>35</v>
      </c>
      <c r="C58" s="3"/>
      <c r="D58" s="3"/>
      <c r="E58" s="3"/>
      <c r="H58" s="3"/>
      <c r="I58" s="3"/>
      <c r="J58" s="3"/>
      <c r="K58" s="16"/>
      <c r="L58" s="16"/>
      <c r="M58" s="16"/>
    </row>
    <row r="59" spans="1:13" x14ac:dyDescent="0.3">
      <c r="A59" s="27"/>
      <c r="B59" s="21" t="s">
        <v>0</v>
      </c>
      <c r="C59" s="4">
        <v>1</v>
      </c>
      <c r="D59" s="4"/>
      <c r="E59" s="4">
        <f>C59*D59</f>
        <v>0</v>
      </c>
      <c r="H59" s="4"/>
      <c r="I59" s="4"/>
      <c r="J59" s="4"/>
      <c r="K59" s="16"/>
      <c r="L59" s="16"/>
      <c r="M59" s="16"/>
    </row>
    <row r="60" spans="1:13" x14ac:dyDescent="0.3">
      <c r="A60" s="27"/>
      <c r="B60" s="21"/>
      <c r="C60" s="4"/>
      <c r="D60" s="4"/>
      <c r="E60" s="4"/>
      <c r="H60" s="4"/>
      <c r="I60" s="4"/>
      <c r="J60" s="4"/>
      <c r="K60" s="16"/>
      <c r="L60" s="16"/>
      <c r="M60" s="16"/>
    </row>
    <row r="61" spans="1:13" x14ac:dyDescent="0.3">
      <c r="A61" s="27"/>
      <c r="B61" s="21"/>
      <c r="C61" s="4" t="s">
        <v>11</v>
      </c>
      <c r="D61" s="4"/>
      <c r="E61" s="4"/>
      <c r="H61" s="4"/>
      <c r="I61" s="4"/>
      <c r="J61" s="4"/>
      <c r="K61" s="16"/>
      <c r="L61" s="16"/>
      <c r="M61" s="16"/>
    </row>
    <row r="62" spans="1:13" ht="42" x14ac:dyDescent="0.3">
      <c r="A62" s="26">
        <v>17</v>
      </c>
      <c r="B62" s="1" t="s">
        <v>30</v>
      </c>
      <c r="C62" s="3"/>
      <c r="D62" s="3"/>
      <c r="E62" s="3"/>
      <c r="H62" s="3"/>
      <c r="I62" s="3"/>
      <c r="J62" s="3"/>
      <c r="K62" s="16"/>
      <c r="L62" s="16"/>
      <c r="M62" s="16"/>
    </row>
    <row r="63" spans="1:13" x14ac:dyDescent="0.3">
      <c r="A63" s="27"/>
      <c r="B63" s="21" t="s">
        <v>12</v>
      </c>
      <c r="C63" s="4">
        <v>6</v>
      </c>
      <c r="D63" s="4"/>
      <c r="E63" s="4">
        <f>C63*D63</f>
        <v>0</v>
      </c>
      <c r="H63" s="4"/>
      <c r="I63" s="4"/>
      <c r="J63" s="4"/>
      <c r="K63" s="16"/>
      <c r="L63" s="16"/>
      <c r="M63" s="16"/>
    </row>
    <row r="64" spans="1:13" x14ac:dyDescent="0.3">
      <c r="A64" s="27"/>
      <c r="B64" s="21"/>
      <c r="C64" s="4" t="s">
        <v>11</v>
      </c>
      <c r="D64" s="4"/>
      <c r="E64" s="4"/>
      <c r="H64" s="4"/>
      <c r="I64" s="4"/>
      <c r="J64" s="4"/>
      <c r="K64" s="16"/>
      <c r="L64" s="16"/>
      <c r="M64" s="16"/>
    </row>
    <row r="65" spans="1:13" ht="140" x14ac:dyDescent="0.3">
      <c r="A65" s="26">
        <v>18</v>
      </c>
      <c r="B65" s="34" t="s">
        <v>36</v>
      </c>
      <c r="C65" s="3"/>
      <c r="D65" s="3"/>
      <c r="E65" s="3"/>
      <c r="H65" s="3"/>
      <c r="I65" s="3"/>
      <c r="J65" s="3"/>
      <c r="K65" s="16"/>
      <c r="L65" s="16"/>
      <c r="M65" s="16"/>
    </row>
    <row r="66" spans="1:13" x14ac:dyDescent="0.3">
      <c r="A66" s="27"/>
      <c r="B66" s="21" t="s">
        <v>12</v>
      </c>
      <c r="C66" s="4">
        <v>45</v>
      </c>
      <c r="D66" s="4"/>
      <c r="E66" s="4">
        <f>C66*D66</f>
        <v>0</v>
      </c>
      <c r="H66" s="4"/>
      <c r="I66" s="4"/>
      <c r="J66" s="4"/>
      <c r="K66" s="16"/>
      <c r="L66" s="16"/>
      <c r="M66" s="16"/>
    </row>
    <row r="67" spans="1:13" s="39" customFormat="1" ht="20.25" customHeight="1" x14ac:dyDescent="0.3">
      <c r="A67" s="40"/>
      <c r="B67" s="44"/>
      <c r="C67" s="43"/>
      <c r="D67" s="43"/>
      <c r="E67" s="43"/>
    </row>
    <row r="68" spans="1:13" ht="28" x14ac:dyDescent="0.3">
      <c r="A68" s="26">
        <v>19</v>
      </c>
      <c r="B68" s="34" t="s">
        <v>17</v>
      </c>
      <c r="C68" s="3"/>
      <c r="D68" s="3"/>
      <c r="E68" s="3"/>
      <c r="H68" s="3"/>
      <c r="I68" s="3"/>
      <c r="J68" s="3"/>
      <c r="K68" s="16"/>
      <c r="L68" s="16"/>
      <c r="M68" s="16"/>
    </row>
    <row r="69" spans="1:13" x14ac:dyDescent="0.3">
      <c r="A69" s="27"/>
      <c r="B69" s="21" t="s">
        <v>0</v>
      </c>
      <c r="C69" s="4">
        <v>2</v>
      </c>
      <c r="D69" s="4"/>
      <c r="E69" s="4">
        <f>C69*D69</f>
        <v>0</v>
      </c>
      <c r="H69" s="4"/>
      <c r="I69" s="4"/>
      <c r="J69" s="4"/>
      <c r="K69" s="16"/>
      <c r="L69" s="16"/>
      <c r="M69" s="16"/>
    </row>
    <row r="70" spans="1:13" s="39" customFormat="1" ht="18.75" customHeight="1" x14ac:dyDescent="0.3">
      <c r="A70" s="40"/>
      <c r="B70" s="44"/>
      <c r="C70" s="43"/>
      <c r="D70" s="43"/>
      <c r="E70" s="43"/>
    </row>
    <row r="71" spans="1:13" s="39" customFormat="1" ht="28" x14ac:dyDescent="0.3">
      <c r="A71" s="45">
        <v>20</v>
      </c>
      <c r="B71" s="41" t="s">
        <v>14</v>
      </c>
      <c r="C71" s="42"/>
      <c r="D71" s="42"/>
      <c r="E71" s="42"/>
    </row>
    <row r="72" spans="1:13" s="39" customFormat="1" x14ac:dyDescent="0.3">
      <c r="A72" s="40"/>
      <c r="B72" s="44" t="s">
        <v>12</v>
      </c>
      <c r="C72" s="46">
        <f>C37</f>
        <v>32</v>
      </c>
      <c r="D72" s="43"/>
      <c r="E72" s="43">
        <f>C72*D72</f>
        <v>0</v>
      </c>
    </row>
    <row r="73" spans="1:13" s="39" customFormat="1" ht="27.75" customHeight="1" x14ac:dyDescent="0.3">
      <c r="A73" s="45"/>
      <c r="B73" s="44"/>
      <c r="C73" s="46"/>
      <c r="D73" s="43"/>
      <c r="E73" s="43"/>
    </row>
    <row r="74" spans="1:13" s="39" customFormat="1" ht="28" x14ac:dyDescent="0.3">
      <c r="A74" s="45">
        <v>21</v>
      </c>
      <c r="B74" s="41" t="s">
        <v>15</v>
      </c>
      <c r="C74" s="42"/>
      <c r="D74" s="42"/>
      <c r="E74" s="42"/>
    </row>
    <row r="75" spans="1:13" s="39" customFormat="1" x14ac:dyDescent="0.3">
      <c r="A75" s="40"/>
      <c r="B75" s="44" t="s">
        <v>12</v>
      </c>
      <c r="C75" s="46">
        <f>C37</f>
        <v>32</v>
      </c>
      <c r="D75" s="43"/>
      <c r="E75" s="43"/>
    </row>
    <row r="76" spans="1:13" x14ac:dyDescent="0.3">
      <c r="A76" s="27"/>
      <c r="B76" s="21"/>
      <c r="C76" s="4"/>
      <c r="D76" s="4"/>
      <c r="E76" s="4"/>
    </row>
    <row r="77" spans="1:13" x14ac:dyDescent="0.3">
      <c r="A77" s="31"/>
      <c r="B77" s="22" t="s">
        <v>8</v>
      </c>
      <c r="C77" s="29"/>
      <c r="D77" s="23"/>
      <c r="E77" s="24">
        <f>SUM(E9:E76)</f>
        <v>0</v>
      </c>
    </row>
  </sheetData>
  <mergeCells count="2">
    <mergeCell ref="B7:E7"/>
    <mergeCell ref="B1:E1"/>
  </mergeCells>
  <pageMargins left="0.98425196850393704" right="0.39370078740157483" top="0.98425196850393704" bottom="0.39370078740157483" header="0.39370078740157483" footer="0.39370078740157483"/>
  <pageSetup paperSize="9" scale="90" orientation="portrait" useFirstPageNumber="1" r:id="rId1"/>
  <headerFooter alignWithMargins="0">
    <oddHeader>&amp;C&amp;G</oddHeader>
    <oddFooter>&amp;CBivalna enota DSO Bella vista, priključek fekalne kanalizacije s črpališčem, PZI, št. načrta 1025/2024 avgust 2024&amp;R&amp;P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Fekalna kanalizacija</vt:lpstr>
      <vt:lpstr>'Fekalna kanalizacija'!Tiskanje_naslovov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2024-09-24T08:40:36Z</cp:lastPrinted>
  <dcterms:created xsi:type="dcterms:W3CDTF">2011-11-28T09:44:07Z</dcterms:created>
  <dcterms:modified xsi:type="dcterms:W3CDTF">2024-12-02T12:25:21Z</dcterms:modified>
</cp:coreProperties>
</file>